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561B96B6-DCCA-4F42-947B-4D56B163962A}" xr6:coauthVersionLast="46" xr6:coauthVersionMax="46" xr10:uidLastSave="{00000000-0000-0000-0000-000000000000}"/>
  <bookViews>
    <workbookView xWindow="-120" yWindow="480" windowWidth="29040" windowHeight="15840" xr2:uid="{E75AC1D7-0382-4DB0-A8B2-356A4F92DB10}"/>
  </bookViews>
  <sheets>
    <sheet name="CEP 6-12, Attachment 1" sheetId="1" r:id="rId1"/>
  </sheets>
  <definedNames>
    <definedName name="_xlnm.Print_Area" localSheetId="0">'CEP 6-12, Attachment 1'!$A$1:$H$155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7" i="1" l="1"/>
  <c r="F137" i="1"/>
  <c r="G137" i="1" s="1"/>
  <c r="F129" i="1"/>
  <c r="G129" i="1" s="1"/>
  <c r="E32" i="1"/>
  <c r="F133" i="1"/>
  <c r="G133" i="1" s="1"/>
  <c r="D32" i="1"/>
  <c r="E102" i="1"/>
  <c r="D141" i="1"/>
  <c r="F135" i="1"/>
  <c r="G135" i="1" s="1"/>
  <c r="F127" i="1"/>
  <c r="G127" i="1" s="1"/>
  <c r="D102" i="1"/>
  <c r="E67" i="1"/>
  <c r="F139" i="1"/>
  <c r="G139" i="1" s="1"/>
  <c r="F131" i="1"/>
  <c r="G131" i="1" s="1"/>
  <c r="E141" i="1"/>
  <c r="F30" i="1"/>
  <c r="G30" i="1" s="1"/>
  <c r="F28" i="1"/>
  <c r="G28" i="1" s="1"/>
  <c r="F26" i="1"/>
  <c r="G26" i="1" s="1"/>
  <c r="F24" i="1"/>
  <c r="G24" i="1" s="1"/>
  <c r="F22" i="1"/>
  <c r="G22" i="1" s="1"/>
  <c r="F20" i="1"/>
  <c r="G20" i="1" s="1"/>
  <c r="F18" i="1"/>
  <c r="G18" i="1" s="1"/>
  <c r="F31" i="1"/>
  <c r="G31" i="1" s="1"/>
  <c r="F29" i="1"/>
  <c r="G29" i="1" s="1"/>
  <c r="F27" i="1"/>
  <c r="G27" i="1" s="1"/>
  <c r="F25" i="1"/>
  <c r="G25" i="1" s="1"/>
  <c r="F23" i="1"/>
  <c r="G23" i="1" s="1"/>
  <c r="F21" i="1"/>
  <c r="G21" i="1" s="1"/>
  <c r="F19" i="1"/>
  <c r="G19" i="1" s="1"/>
  <c r="F17" i="1"/>
  <c r="G17" i="1" s="1"/>
  <c r="F140" i="1"/>
  <c r="G140" i="1" s="1"/>
  <c r="F138" i="1"/>
  <c r="G138" i="1" s="1"/>
  <c r="F136" i="1"/>
  <c r="G136" i="1" s="1"/>
  <c r="F134" i="1"/>
  <c r="G134" i="1" s="1"/>
  <c r="F132" i="1"/>
  <c r="G132" i="1" s="1"/>
  <c r="F130" i="1"/>
  <c r="G130" i="1" s="1"/>
  <c r="F128" i="1"/>
  <c r="G128" i="1" s="1"/>
  <c r="F126" i="1"/>
  <c r="G126" i="1" s="1"/>
  <c r="F58" i="1"/>
  <c r="G58" i="1" s="1"/>
  <c r="F94" i="1"/>
  <c r="G94" i="1" s="1"/>
  <c r="F65" i="1"/>
  <c r="G65" i="1" s="1"/>
  <c r="F63" i="1"/>
  <c r="G63" i="1" s="1"/>
  <c r="F61" i="1"/>
  <c r="G61" i="1" s="1"/>
  <c r="F59" i="1"/>
  <c r="G59" i="1" s="1"/>
  <c r="F93" i="1"/>
  <c r="G93" i="1" s="1"/>
  <c r="F99" i="1"/>
  <c r="G99" i="1" s="1"/>
  <c r="F66" i="1"/>
  <c r="G66" i="1" s="1"/>
  <c r="F64" i="1"/>
  <c r="G64" i="1" s="1"/>
  <c r="F62" i="1"/>
  <c r="G62" i="1" s="1"/>
  <c r="F60" i="1"/>
  <c r="G60" i="1" s="1"/>
  <c r="F100" i="1"/>
  <c r="G100" i="1" s="1"/>
  <c r="F98" i="1"/>
  <c r="G98" i="1" s="1"/>
  <c r="F96" i="1"/>
  <c r="G96" i="1" s="1"/>
  <c r="F92" i="1"/>
  <c r="G92" i="1" s="1"/>
  <c r="F101" i="1"/>
  <c r="G101" i="1" s="1"/>
  <c r="F97" i="1"/>
  <c r="G97" i="1" s="1"/>
  <c r="F95" i="1"/>
  <c r="G95" i="1" s="1"/>
  <c r="F16" i="1"/>
  <c r="G16" i="1" s="1"/>
  <c r="D143" i="1" l="1"/>
  <c r="F102" i="1"/>
  <c r="G102" i="1" s="1"/>
  <c r="F141" i="1"/>
  <c r="G141" i="1" s="1"/>
  <c r="E143" i="1"/>
  <c r="F32" i="1"/>
  <c r="G32" i="1" s="1"/>
  <c r="F67" i="1"/>
  <c r="G67" i="1" s="1"/>
  <c r="A16" i="1"/>
  <c r="F143" i="1" l="1"/>
  <c r="G143" i="1" s="1"/>
  <c r="A17" i="1"/>
  <c r="A18" i="1" s="1"/>
  <c r="A19" i="1" s="1"/>
  <c r="A20" i="1" s="1"/>
  <c r="A21" i="1" s="1"/>
  <c r="A22" i="1" l="1"/>
  <c r="A23" i="1" s="1"/>
  <c r="A24" i="1" s="1"/>
  <c r="A25" i="1" s="1"/>
  <c r="A26" i="1" s="1"/>
  <c r="A27" i="1" l="1"/>
  <c r="A28" i="1" s="1"/>
  <c r="A29" i="1" s="1"/>
  <c r="A30" i="1" s="1"/>
  <c r="A31" i="1" s="1"/>
  <c r="A58" i="1" s="1"/>
  <c r="A59" i="1" s="1"/>
  <c r="A60" i="1" s="1"/>
  <c r="A61" i="1" s="1"/>
  <c r="A62" i="1" s="1"/>
  <c r="A63" i="1" s="1"/>
  <c r="A64" i="1" s="1"/>
  <c r="A65" i="1" s="1"/>
  <c r="A66" i="1" s="1"/>
  <c r="A92" i="1" s="1"/>
  <c r="A93" i="1" s="1"/>
  <c r="A94" i="1" s="1"/>
  <c r="A95" i="1" s="1"/>
  <c r="A96" i="1" s="1"/>
  <c r="A97" i="1" s="1"/>
  <c r="A98" i="1" s="1"/>
  <c r="A99" i="1" s="1"/>
  <c r="A100" i="1" s="1"/>
  <c r="A101" i="1" s="1"/>
  <c r="A126" i="1" s="1"/>
  <c r="A127" i="1" s="1"/>
  <c r="A128" i="1" s="1"/>
  <c r="A129" i="1" s="1"/>
  <c r="A130" i="1" s="1"/>
  <c r="A131" i="1" s="1"/>
  <c r="A132" i="1" s="1"/>
  <c r="A133" i="1" s="1"/>
  <c r="A134" i="1" s="1"/>
  <c r="A135" i="1" s="1"/>
  <c r="A136" i="1" s="1"/>
  <c r="A137" i="1" s="1"/>
  <c r="A138" i="1" s="1"/>
  <c r="A139" i="1" s="1"/>
  <c r="A140" i="1" s="1"/>
</calcChain>
</file>

<file path=xl/sharedStrings.xml><?xml version="1.0" encoding="utf-8"?>
<sst xmlns="http://schemas.openxmlformats.org/spreadsheetml/2006/main" count="244" uniqueCount="105">
  <si>
    <t>(a)</t>
  </si>
  <si>
    <t>(b)</t>
  </si>
  <si>
    <t>(c)</t>
  </si>
  <si>
    <t>(d)</t>
  </si>
  <si>
    <t>(e)</t>
  </si>
  <si>
    <t>Line</t>
  </si>
  <si>
    <t>FERC</t>
  </si>
  <si>
    <t>No.</t>
  </si>
  <si>
    <t>Acct.</t>
  </si>
  <si>
    <t>Description</t>
  </si>
  <si>
    <t>Operation Supervision &amp; Engineering</t>
  </si>
  <si>
    <t>Steam Expenses</t>
  </si>
  <si>
    <t>Electric Expenses</t>
  </si>
  <si>
    <t>Miscellaneous Steam Power Expenses</t>
  </si>
  <si>
    <t>Rents</t>
  </si>
  <si>
    <t>Maintenance Supervision &amp; Engineering</t>
  </si>
  <si>
    <t>Maintenance of Structures</t>
  </si>
  <si>
    <t>Maintenance of Boiler Plant</t>
  </si>
  <si>
    <t>Maintenance of Electric Plant</t>
  </si>
  <si>
    <t>Maintenance of Miscellaneous Steam Plant</t>
  </si>
  <si>
    <t>Amounts may not add or tie to other schedules due to rounding.</t>
  </si>
  <si>
    <t>Generation Expenses</t>
  </si>
  <si>
    <t>Misc. Other Power Generation Expenses</t>
  </si>
  <si>
    <t>Maintenance of Generating &amp; Electric Plant</t>
  </si>
  <si>
    <t>Maintenance of Miscellaneous Other Power</t>
  </si>
  <si>
    <t>Attachment 1</t>
  </si>
  <si>
    <t>SOAH Docket No. 473-21-2606</t>
  </si>
  <si>
    <t>PUC Docket No. 52195</t>
  </si>
  <si>
    <t>Increase (Decrease)%</t>
  </si>
  <si>
    <t>Increase (Decrease)</t>
  </si>
  <si>
    <t>(A)</t>
  </si>
  <si>
    <t>(B)</t>
  </si>
  <si>
    <t>(C)</t>
  </si>
  <si>
    <t>(D)</t>
  </si>
  <si>
    <t>(E)</t>
  </si>
  <si>
    <t>Per Book</t>
  </si>
  <si>
    <t>Year Ended</t>
  </si>
  <si>
    <t xml:space="preserve">December 31, </t>
  </si>
  <si>
    <t>Total Newman</t>
  </si>
  <si>
    <t>Total Montana</t>
  </si>
  <si>
    <t>Allowances</t>
  </si>
  <si>
    <t>Total Copper</t>
  </si>
  <si>
    <t>Total Rio Grande</t>
  </si>
  <si>
    <t>Page 1 of 4</t>
  </si>
  <si>
    <t>CEP's 6th, Q. No. CEP 6-12</t>
  </si>
  <si>
    <t>Page 2 of 4</t>
  </si>
  <si>
    <t>Page 3 of 4</t>
  </si>
  <si>
    <t>Page 4 of 4</t>
  </si>
  <si>
    <t>(B) Primarily due to increased water usage and higher water rates from the El Paso Water Utilities. Water rates are expected to continue to increase steadily in future years.</t>
  </si>
  <si>
    <t>(G)</t>
  </si>
  <si>
    <t>(H)</t>
  </si>
  <si>
    <t>(I)</t>
  </si>
  <si>
    <t>(J)</t>
  </si>
  <si>
    <t>(M)</t>
  </si>
  <si>
    <t>(N)</t>
  </si>
  <si>
    <t>(O)</t>
  </si>
  <si>
    <t>(L)</t>
  </si>
  <si>
    <t>(N) Primarily due to Texas Commission on Environmental Quality permit fees, recorded in account 549000 in 2019.</t>
  </si>
  <si>
    <t>(P)</t>
  </si>
  <si>
    <t>(R)</t>
  </si>
  <si>
    <t>Total Gas Fueled Power Generation</t>
  </si>
  <si>
    <t>500000</t>
  </si>
  <si>
    <t>502000</t>
  </si>
  <si>
    <t>505000</t>
  </si>
  <si>
    <t>506000</t>
  </si>
  <si>
    <t>507000</t>
  </si>
  <si>
    <t>509000</t>
  </si>
  <si>
    <t>510000</t>
  </si>
  <si>
    <t>511000</t>
  </si>
  <si>
    <t>512000</t>
  </si>
  <si>
    <t>513000</t>
  </si>
  <si>
    <t>514000</t>
  </si>
  <si>
    <t>546000</t>
  </si>
  <si>
    <t>550000</t>
  </si>
  <si>
    <t>551000</t>
  </si>
  <si>
    <t>552000</t>
  </si>
  <si>
    <t>553000</t>
  </si>
  <si>
    <t>548000</t>
  </si>
  <si>
    <t>549000</t>
  </si>
  <si>
    <t>554000</t>
  </si>
  <si>
    <t>(D) Primarily due to increased equipment rentals, necessary for the performance of plant maintenance.</t>
  </si>
  <si>
    <t>(H) Primarily due to increased equipment rentals, necessary for the performance of plant maintenance.</t>
  </si>
  <si>
    <t>(I)  Primarily due to increased straight time charged to 551000, due to additional plant personnel to support plant operations and maintenance activities.</t>
  </si>
  <si>
    <t>Newman Power Station</t>
  </si>
  <si>
    <t>Montana Power Station</t>
  </si>
  <si>
    <t>(G) Primarily due to increased engineering operations support services as plant staffing reaches full staffing levels.</t>
  </si>
  <si>
    <t>Copper Power Plant</t>
  </si>
  <si>
    <t>Rio Grande Power Station</t>
  </si>
  <si>
    <t>(A) Primarily due to increase in straight time charged to account 500000. Increase is offset by a decrease in straight time charged to account 506000.</t>
  </si>
  <si>
    <t>(C) Primarily due to increased training related costs which is expected to remain consistent. These increases were partially offset by a decrease in straight time charged to account 506000.</t>
  </si>
  <si>
    <t>(L)  Primarily due to increased maintenance and outage related expenses. Outage and maintenance expenses are expected to continue at or above this level.  Please see the direct testimony of El Paso Electric witness J Kyle Olson, Page 25, line 28-30, and page 26, lines 1-19, and EPE's response to CEP 6-2.</t>
  </si>
  <si>
    <t>(M)  Primarily due to increased maintenance and outage related expenses. Outage and maintenance expenses are expected to continue at or above this level.  Please see the direct testimony of El Paso Electric witness J Kyle Olson, Page 25, line 28-30, and page 26, lines 1-19, and EPE's response to CEP 6-2.</t>
  </si>
  <si>
    <t>(S)</t>
  </si>
  <si>
    <t>(F)</t>
  </si>
  <si>
    <t>(P) Primarily due to increased straight time charged to 500000, due to additional personnel  to support plant operations and maintenance activities.</t>
  </si>
  <si>
    <t>(K)</t>
  </si>
  <si>
    <t>(O) While EPE does not expect to incur this level of expenses for Copper Power Plant every year, EPE does expect to incur similar expenses at other power plants.  Personnel from Newman are used to provide maitenance for the Copper Power Plant.</t>
  </si>
  <si>
    <t>(J)  Primarily due to increased maintenance and outage related expenses. Outage and maintenance expenses are expected to continue at or above this level. Please see the direct testimony of El Paso Electric witness J Kyle Olson, Page 25, line 28-30, and page 26, lines 1-19, and EPE's response to CEP 6-2.</t>
  </si>
  <si>
    <t>(K)  Primarily due to increased maintenance and outage related expenses. Outage and maintenance expenses are expected to continue at or above this level. Please see the direct testimony of El Paso Electric witness J Kyle Olson, Page 25, line 28-30, and page 26, lines 1-19, and EPE's response to CEP 6-2.</t>
  </si>
  <si>
    <t>(E) Primarily due to increased maintenance and outage related expenses. Outage and maintenance expenses are expected to continue at or above this level. Please see the direct testimony of El Paso Electric witness J Kyle Olson, Page 25, line 28-30, and page 26, lines 1-19, and EPE's response to CEP 6-2.</t>
  </si>
  <si>
    <t>(F) Primarily due to increased maintenance and outage related expenses. Outage and maintenance expenses are expected to continue at or above this level. Please see the direct testimony of El Paso Electric witness J Kyle Olson, Page 25, line 28-30, and page 26, lines 1-19, and EPE's response to CEP 6-2.</t>
  </si>
  <si>
    <t>(Q)</t>
  </si>
  <si>
    <t>(Q) Primarily due to increased water usage and higher water rates from the El Paso Water Utilities. Water rates are expected to continue to increase steadily in future years.</t>
  </si>
  <si>
    <t>(R) Primarily due to increased maintenance and outage related expenses. Outage and maintenance expenses are expected to continue at or above this level.  Please see the direct testimony of El Paso Electric witness J Kyle Olson, Page 25, line 28-30, and page 26, lines 1-19, and EPE's response to CEP 6-2.</t>
  </si>
  <si>
    <t>(S) Primarily due to increased straight time charged to 554000, due to additional personnel  to support plant operations and maintenance activities.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</si>
</sst>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quot;$&quot;* #,##0_);_(&quot;$&quot;* \(#,##0\);_(&quot;$&quot;* &quot;-&quot;??_);_(@_)"/>
    <numFmt numFmtId="165" formatCode="_(* #,##0_);_(* \(#,##0\);_(* &quot;-&quot;??_);_(@_)"/>
  </numFmts>
  <fonts count="7" x14ac:knownFonts="1">
    <font>
      <sz val="11"/>
      <color theme="1"/>
      <name val="Calibri"/>
      <family val="2"/>
      <scheme val="minor"/>
    </font>
    <font>
      <sz val="11"/>
      <color theme="1"/>
      <name val="Calibri"/>
      <family val="2"/>
      <scheme val="minor"/>
    </font>
    <font>
      <sz val="10"/>
      <color theme="1"/>
      <name val="Arial"/>
      <family val="2"/>
    </font>
    <font>
      <sz val="10"/>
      <name val="Arial"/>
      <family val="2"/>
    </font>
    <font>
      <sz val="11"/>
      <color indexed="8"/>
      <name val="Arial"/>
      <family val="2"/>
    </font>
    <font>
      <sz val="11"/>
      <color theme="1"/>
      <name val="Times New Roman"/>
      <family val="2"/>
    </font>
    <font>
      <sz val="10"/>
      <color indexed="8"/>
      <name val="MS Sans Serif"/>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7">
    <xf numFmtId="0" fontId="0" fillId="0" borderId="0"/>
    <xf numFmtId="43"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1" fillId="0" borderId="0"/>
    <xf numFmtId="0" fontId="3" fillId="0" borderId="0"/>
    <xf numFmtId="0" fontId="6" fillId="0" borderId="0"/>
  </cellStyleXfs>
  <cellXfs count="33">
    <xf numFmtId="0" fontId="0" fillId="0" borderId="0" xfId="0"/>
    <xf numFmtId="0" fontId="2" fillId="0" borderId="0" xfId="4" applyFont="1"/>
    <xf numFmtId="0" fontId="4" fillId="0" borderId="0" xfId="5" applyFont="1" applyAlignment="1">
      <alignment horizontal="right"/>
    </xf>
    <xf numFmtId="38" fontId="4" fillId="0" borderId="0" xfId="5" applyNumberFormat="1" applyFont="1" applyAlignment="1">
      <alignment horizontal="center"/>
    </xf>
    <xf numFmtId="38" fontId="4" fillId="0" borderId="0" xfId="5" quotePrefix="1" applyNumberFormat="1" applyFont="1" applyAlignment="1">
      <alignment horizontal="center"/>
    </xf>
    <xf numFmtId="0" fontId="4" fillId="0" borderId="0" xfId="5" applyFont="1" applyAlignment="1">
      <alignment horizontal="center"/>
    </xf>
    <xf numFmtId="38" fontId="4" fillId="0" borderId="1" xfId="5" applyNumberFormat="1" applyFont="1" applyBorder="1" applyAlignment="1">
      <alignment horizontal="center"/>
    </xf>
    <xf numFmtId="38" fontId="4" fillId="0" borderId="1" xfId="5" applyNumberFormat="1" applyFont="1" applyBorder="1"/>
    <xf numFmtId="38" fontId="4" fillId="0" borderId="0" xfId="5" applyNumberFormat="1" applyFont="1"/>
    <xf numFmtId="10" fontId="2" fillId="0" borderId="0" xfId="3" applyNumberFormat="1" applyFont="1"/>
    <xf numFmtId="0" fontId="4" fillId="0" borderId="0" xfId="5" applyFont="1" applyAlignment="1">
      <alignment vertical="center"/>
    </xf>
    <xf numFmtId="38" fontId="4" fillId="0" borderId="0" xfId="5" applyNumberFormat="1" applyFont="1" applyBorder="1" applyAlignment="1">
      <alignment horizontal="center"/>
    </xf>
    <xf numFmtId="37" fontId="4" fillId="0" borderId="0" xfId="0" applyNumberFormat="1" applyFont="1" applyAlignment="1">
      <alignment horizontal="right"/>
    </xf>
    <xf numFmtId="0" fontId="2" fillId="0" borderId="0" xfId="4" applyFont="1" applyFill="1"/>
    <xf numFmtId="0" fontId="4" fillId="0" borderId="0" xfId="5" applyFont="1" applyFill="1" applyAlignment="1">
      <alignment horizontal="center"/>
    </xf>
    <xf numFmtId="165" fontId="2" fillId="0" borderId="2" xfId="1" applyNumberFormat="1" applyFont="1" applyFill="1" applyBorder="1"/>
    <xf numFmtId="164" fontId="2" fillId="0" borderId="2" xfId="2" applyNumberFormat="1" applyFont="1" applyFill="1" applyBorder="1"/>
    <xf numFmtId="0" fontId="4" fillId="0" borderId="1" xfId="5" applyFont="1" applyFill="1" applyBorder="1" applyAlignment="1">
      <alignment horizontal="center"/>
    </xf>
    <xf numFmtId="0" fontId="4" fillId="0" borderId="1" xfId="5" applyFont="1" applyFill="1" applyBorder="1" applyAlignment="1">
      <alignment horizontal="center" wrapText="1"/>
    </xf>
    <xf numFmtId="164" fontId="2" fillId="0" borderId="0" xfId="2" applyNumberFormat="1" applyFont="1" applyFill="1"/>
    <xf numFmtId="165" fontId="2" fillId="0" borderId="0" xfId="1" applyNumberFormat="1" applyFont="1" applyFill="1"/>
    <xf numFmtId="164" fontId="2" fillId="0" borderId="0" xfId="2" applyNumberFormat="1" applyFont="1" applyFill="1" applyBorder="1"/>
    <xf numFmtId="38" fontId="4" fillId="0" borderId="1" xfId="5" applyNumberFormat="1" applyFont="1" applyFill="1" applyBorder="1" applyAlignment="1">
      <alignment horizontal="center" wrapText="1"/>
    </xf>
    <xf numFmtId="10" fontId="2" fillId="0" borderId="0" xfId="3" applyNumberFormat="1" applyFont="1" applyFill="1"/>
    <xf numFmtId="10" fontId="2" fillId="0" borderId="2" xfId="3" applyNumberFormat="1" applyFont="1" applyFill="1" applyBorder="1"/>
    <xf numFmtId="10" fontId="2" fillId="0" borderId="0" xfId="3" applyNumberFormat="1" applyFont="1" applyFill="1" applyBorder="1"/>
    <xf numFmtId="165" fontId="2" fillId="0" borderId="0" xfId="1" applyNumberFormat="1" applyFont="1" applyFill="1" applyBorder="1"/>
    <xf numFmtId="0" fontId="4" fillId="0" borderId="0" xfId="5" applyFont="1" applyFill="1"/>
    <xf numFmtId="0" fontId="2" fillId="0" borderId="0" xfId="4" applyFont="1" applyAlignment="1">
      <alignment wrapText="1"/>
    </xf>
    <xf numFmtId="0" fontId="2" fillId="0" borderId="0" xfId="4" applyFont="1"/>
    <xf numFmtId="0" fontId="2" fillId="0" borderId="0" xfId="4" applyFont="1" applyAlignment="1">
      <alignment horizontal="left" wrapText="1"/>
    </xf>
    <xf numFmtId="0" fontId="2" fillId="0" borderId="0" xfId="4" applyFont="1" applyFill="1" applyAlignment="1">
      <alignment wrapText="1"/>
    </xf>
    <xf numFmtId="0" fontId="2" fillId="0" borderId="0" xfId="4" applyFont="1" applyFill="1" applyAlignment="1">
      <alignment horizontal="left" wrapText="1"/>
    </xf>
  </cellXfs>
  <cellStyles count="7">
    <cellStyle name="Comma" xfId="1" builtinId="3"/>
    <cellStyle name="Currency" xfId="2" builtinId="4"/>
    <cellStyle name="Normal" xfId="0" builtinId="0"/>
    <cellStyle name="Normal 10 14" xfId="5" xr:uid="{CC943040-AEBD-41CE-BD38-02520C5056B8}"/>
    <cellStyle name="Normal 2" xfId="6" xr:uid="{BA0DA160-F956-400E-97C7-959059F7EA8B}"/>
    <cellStyle name="Normal 6" xfId="4" xr:uid="{05677D27-7949-4C42-9B63-2BBCEF2EB5C8}"/>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34538-D054-4A9B-A891-6DF8539E15F2}">
  <dimension ref="A1:K154"/>
  <sheetViews>
    <sheetView tabSelected="1" topLeftCell="A117" zoomScale="110" zoomScaleNormal="110" zoomScaleSheetLayoutView="110" workbookViewId="0">
      <selection activeCell="A134" sqref="A134:XFD134"/>
    </sheetView>
  </sheetViews>
  <sheetFormatPr defaultColWidth="9.140625" defaultRowHeight="12.75" x14ac:dyDescent="0.2"/>
  <cols>
    <col min="1" max="1" width="5.42578125" style="1" customWidth="1"/>
    <col min="2" max="2" width="9.140625" style="1"/>
    <col min="3" max="3" width="45.5703125" style="1" customWidth="1"/>
    <col min="4" max="4" width="18" style="13" customWidth="1"/>
    <col min="5" max="5" width="16.42578125" style="13" customWidth="1"/>
    <col min="6" max="6" width="15.5703125" style="13" customWidth="1"/>
    <col min="7" max="7" width="25.28515625" style="13" customWidth="1"/>
    <col min="8" max="8" width="3.5703125" style="1" customWidth="1"/>
    <col min="9" max="12" width="3.140625" style="1" customWidth="1"/>
    <col min="13" max="16384" width="9.140625" style="1"/>
  </cols>
  <sheetData>
    <row r="1" spans="1:11" ht="14.25" x14ac:dyDescent="0.2">
      <c r="H1" s="12" t="s">
        <v>26</v>
      </c>
    </row>
    <row r="2" spans="1:11" ht="14.25" x14ac:dyDescent="0.2">
      <c r="H2" s="12" t="s">
        <v>27</v>
      </c>
    </row>
    <row r="3" spans="1:11" ht="14.25" x14ac:dyDescent="0.2">
      <c r="H3" s="2" t="s">
        <v>44</v>
      </c>
    </row>
    <row r="4" spans="1:11" ht="14.25" x14ac:dyDescent="0.2">
      <c r="H4" s="2" t="s">
        <v>25</v>
      </c>
    </row>
    <row r="5" spans="1:11" ht="14.25" x14ac:dyDescent="0.2">
      <c r="H5" s="2" t="s">
        <v>43</v>
      </c>
    </row>
    <row r="8" spans="1:11" ht="14.25" x14ac:dyDescent="0.2">
      <c r="A8" s="3"/>
      <c r="B8" s="3"/>
      <c r="C8" s="4" t="s">
        <v>0</v>
      </c>
      <c r="D8" s="14" t="s">
        <v>1</v>
      </c>
      <c r="E8" s="14" t="s">
        <v>2</v>
      </c>
      <c r="F8" s="14" t="s">
        <v>3</v>
      </c>
      <c r="G8" s="14" t="s">
        <v>4</v>
      </c>
      <c r="J8" s="5"/>
      <c r="K8" s="5"/>
    </row>
    <row r="9" spans="1:11" ht="14.25" x14ac:dyDescent="0.2">
      <c r="A9" s="3"/>
      <c r="B9" s="3"/>
      <c r="C9" s="4"/>
      <c r="D9" s="14" t="s">
        <v>35</v>
      </c>
      <c r="E9" s="14" t="s">
        <v>35</v>
      </c>
      <c r="F9" s="14"/>
      <c r="G9" s="14"/>
      <c r="J9" s="5"/>
      <c r="K9" s="5"/>
    </row>
    <row r="10" spans="1:11" ht="14.25" x14ac:dyDescent="0.2">
      <c r="C10" s="3"/>
      <c r="D10" s="14" t="s">
        <v>36</v>
      </c>
      <c r="E10" s="14" t="s">
        <v>36</v>
      </c>
      <c r="F10" s="27"/>
      <c r="G10" s="14"/>
      <c r="H10" s="5"/>
      <c r="I10" s="5"/>
      <c r="J10" s="5"/>
      <c r="K10" s="5"/>
    </row>
    <row r="11" spans="1:11" ht="14.25" x14ac:dyDescent="0.2">
      <c r="A11" s="3" t="s">
        <v>5</v>
      </c>
      <c r="B11" s="3" t="s">
        <v>6</v>
      </c>
      <c r="C11" s="3"/>
      <c r="D11" s="14" t="s">
        <v>37</v>
      </c>
      <c r="E11" s="14" t="s">
        <v>37</v>
      </c>
      <c r="F11" s="27"/>
      <c r="G11" s="14"/>
      <c r="H11" s="5"/>
      <c r="I11" s="5"/>
      <c r="J11" s="5"/>
      <c r="K11" s="5"/>
    </row>
    <row r="12" spans="1:11" ht="28.5" x14ac:dyDescent="0.2">
      <c r="A12" s="6" t="s">
        <v>7</v>
      </c>
      <c r="B12" s="6" t="s">
        <v>8</v>
      </c>
      <c r="C12" s="6" t="s">
        <v>9</v>
      </c>
      <c r="D12" s="17">
        <v>2019</v>
      </c>
      <c r="E12" s="17">
        <v>2020</v>
      </c>
      <c r="F12" s="18" t="s">
        <v>29</v>
      </c>
      <c r="G12" s="22" t="s">
        <v>28</v>
      </c>
      <c r="H12" s="11"/>
      <c r="I12" s="11"/>
      <c r="J12" s="11"/>
      <c r="K12" s="11"/>
    </row>
    <row r="13" spans="1:11" ht="5.25" customHeight="1" x14ac:dyDescent="0.2">
      <c r="A13" s="3"/>
      <c r="B13" s="3"/>
      <c r="C13" s="8"/>
    </row>
    <row r="14" spans="1:11" ht="14.25" x14ac:dyDescent="0.2">
      <c r="A14" s="3"/>
      <c r="B14" s="3"/>
      <c r="C14" s="7" t="s">
        <v>83</v>
      </c>
    </row>
    <row r="15" spans="1:11" ht="6" customHeight="1" x14ac:dyDescent="0.2">
      <c r="A15" s="5"/>
      <c r="B15" s="5"/>
      <c r="C15" s="8"/>
    </row>
    <row r="16" spans="1:11" ht="14.25" x14ac:dyDescent="0.2">
      <c r="A16" s="5">
        <f t="shared" ref="A16:A31" si="0">+A15+1</f>
        <v>1</v>
      </c>
      <c r="B16" s="5" t="s">
        <v>61</v>
      </c>
      <c r="C16" s="8" t="s">
        <v>10</v>
      </c>
      <c r="D16" s="19">
        <v>1175580.5799999996</v>
      </c>
      <c r="E16" s="19">
        <v>1529666.0400000003</v>
      </c>
      <c r="F16" s="19">
        <f>+E16-$D16</f>
        <v>354085.46000000066</v>
      </c>
      <c r="G16" s="23">
        <f>IF(D16=0,100%,ROUND((F16)/$D16,4))</f>
        <v>0.30120000000000002</v>
      </c>
      <c r="H16" s="9" t="s">
        <v>30</v>
      </c>
      <c r="I16" s="9"/>
      <c r="J16" s="9"/>
      <c r="K16" s="9"/>
    </row>
    <row r="17" spans="1:11" ht="14.25" x14ac:dyDescent="0.2">
      <c r="A17" s="5">
        <f t="shared" si="0"/>
        <v>2</v>
      </c>
      <c r="B17" s="5" t="s">
        <v>62</v>
      </c>
      <c r="C17" s="8" t="s">
        <v>11</v>
      </c>
      <c r="D17" s="20">
        <v>1364348.7599999998</v>
      </c>
      <c r="E17" s="20">
        <v>1373379.95</v>
      </c>
      <c r="F17" s="19">
        <f t="shared" ref="F17:F31" si="1">+E17-$D17</f>
        <v>9031.190000000177</v>
      </c>
      <c r="G17" s="23">
        <f t="shared" ref="G17:G31" si="2">IF(D17=0,100%,ROUND((F17)/$D17,4))</f>
        <v>6.6E-3</v>
      </c>
      <c r="H17" s="9"/>
      <c r="I17" s="9"/>
      <c r="J17" s="9"/>
      <c r="K17" s="9"/>
    </row>
    <row r="18" spans="1:11" ht="14.25" x14ac:dyDescent="0.2">
      <c r="A18" s="5">
        <f t="shared" si="0"/>
        <v>3</v>
      </c>
      <c r="B18" s="5" t="s">
        <v>63</v>
      </c>
      <c r="C18" s="8" t="s">
        <v>12</v>
      </c>
      <c r="D18" s="20">
        <v>3771387.7800000003</v>
      </c>
      <c r="E18" s="20">
        <v>4623488.4100000011</v>
      </c>
      <c r="F18" s="19">
        <f t="shared" si="1"/>
        <v>852100.63000000082</v>
      </c>
      <c r="G18" s="23">
        <f t="shared" si="2"/>
        <v>0.22589999999999999</v>
      </c>
      <c r="H18" s="9" t="s">
        <v>31</v>
      </c>
      <c r="I18" s="9"/>
      <c r="J18" s="9"/>
      <c r="K18" s="9"/>
    </row>
    <row r="19" spans="1:11" ht="14.25" x14ac:dyDescent="0.2">
      <c r="A19" s="5">
        <f t="shared" si="0"/>
        <v>4</v>
      </c>
      <c r="B19" s="5" t="s">
        <v>64</v>
      </c>
      <c r="C19" s="8" t="s">
        <v>13</v>
      </c>
      <c r="D19" s="20">
        <v>2438760.0800000005</v>
      </c>
      <c r="E19" s="20">
        <v>2758833.6099999989</v>
      </c>
      <c r="F19" s="19">
        <f t="shared" si="1"/>
        <v>320073.5299999984</v>
      </c>
      <c r="G19" s="23">
        <f t="shared" si="2"/>
        <v>0.13120000000000001</v>
      </c>
      <c r="H19" s="9" t="s">
        <v>32</v>
      </c>
      <c r="I19" s="9"/>
      <c r="J19" s="9"/>
      <c r="K19" s="9"/>
    </row>
    <row r="20" spans="1:11" ht="14.25" x14ac:dyDescent="0.2">
      <c r="A20" s="5">
        <f t="shared" si="0"/>
        <v>5</v>
      </c>
      <c r="B20" s="5" t="s">
        <v>65</v>
      </c>
      <c r="C20" s="8" t="s">
        <v>14</v>
      </c>
      <c r="D20" s="20">
        <v>526588.80000000005</v>
      </c>
      <c r="E20" s="20">
        <v>655198.20000000007</v>
      </c>
      <c r="F20" s="19">
        <f t="shared" si="1"/>
        <v>128609.40000000002</v>
      </c>
      <c r="G20" s="23">
        <f t="shared" si="2"/>
        <v>0.2442</v>
      </c>
      <c r="H20" s="9" t="s">
        <v>33</v>
      </c>
      <c r="I20" s="9"/>
      <c r="J20" s="9"/>
      <c r="K20" s="9"/>
    </row>
    <row r="21" spans="1:11" ht="14.25" x14ac:dyDescent="0.2">
      <c r="A21" s="5">
        <f t="shared" si="0"/>
        <v>6</v>
      </c>
      <c r="B21" s="5" t="s">
        <v>66</v>
      </c>
      <c r="C21" s="8" t="s">
        <v>40</v>
      </c>
      <c r="D21" s="20">
        <v>41058</v>
      </c>
      <c r="E21" s="20">
        <v>27551</v>
      </c>
      <c r="F21" s="19">
        <f t="shared" si="1"/>
        <v>-13507</v>
      </c>
      <c r="G21" s="23">
        <f t="shared" si="2"/>
        <v>-0.32900000000000001</v>
      </c>
      <c r="H21" s="9"/>
      <c r="I21" s="9"/>
      <c r="J21" s="9"/>
      <c r="K21" s="9"/>
    </row>
    <row r="22" spans="1:11" ht="14.25" x14ac:dyDescent="0.2">
      <c r="A22" s="5">
        <f t="shared" si="0"/>
        <v>7</v>
      </c>
      <c r="B22" s="5" t="s">
        <v>67</v>
      </c>
      <c r="C22" s="8" t="s">
        <v>15</v>
      </c>
      <c r="D22" s="20">
        <v>1796684.82</v>
      </c>
      <c r="E22" s="20">
        <v>1690355.2600000002</v>
      </c>
      <c r="F22" s="19">
        <f t="shared" si="1"/>
        <v>-106329.55999999982</v>
      </c>
      <c r="G22" s="23">
        <f t="shared" si="2"/>
        <v>-5.9200000000000003E-2</v>
      </c>
      <c r="H22" s="9"/>
      <c r="I22" s="9"/>
      <c r="J22" s="9"/>
      <c r="K22" s="9"/>
    </row>
    <row r="23" spans="1:11" ht="14.25" x14ac:dyDescent="0.2">
      <c r="A23" s="5">
        <f t="shared" si="0"/>
        <v>8</v>
      </c>
      <c r="B23" s="5" t="s">
        <v>68</v>
      </c>
      <c r="C23" s="8" t="s">
        <v>16</v>
      </c>
      <c r="D23" s="20">
        <v>1061750.7000000039</v>
      </c>
      <c r="E23" s="20">
        <v>902986.85999999987</v>
      </c>
      <c r="F23" s="19">
        <f t="shared" si="1"/>
        <v>-158763.84000000404</v>
      </c>
      <c r="G23" s="23">
        <f t="shared" si="2"/>
        <v>-0.14949999999999999</v>
      </c>
      <c r="J23" s="9"/>
    </row>
    <row r="24" spans="1:11" ht="14.25" x14ac:dyDescent="0.2">
      <c r="A24" s="5">
        <f t="shared" si="0"/>
        <v>9</v>
      </c>
      <c r="B24" s="5" t="s">
        <v>69</v>
      </c>
      <c r="C24" s="8" t="s">
        <v>17</v>
      </c>
      <c r="D24" s="20">
        <v>4603215.7999999607</v>
      </c>
      <c r="E24" s="20">
        <v>6488856.0500000017</v>
      </c>
      <c r="F24" s="19">
        <f t="shared" si="1"/>
        <v>1885640.250000041</v>
      </c>
      <c r="G24" s="23">
        <f t="shared" si="2"/>
        <v>0.40960000000000002</v>
      </c>
      <c r="H24" s="9" t="s">
        <v>34</v>
      </c>
      <c r="J24" s="9"/>
    </row>
    <row r="25" spans="1:11" ht="14.25" x14ac:dyDescent="0.2">
      <c r="A25" s="5">
        <f t="shared" si="0"/>
        <v>10</v>
      </c>
      <c r="B25" s="5" t="s">
        <v>70</v>
      </c>
      <c r="C25" s="8" t="s">
        <v>18</v>
      </c>
      <c r="D25" s="20">
        <v>9406714.7299998477</v>
      </c>
      <c r="E25" s="20">
        <v>12412876.209999984</v>
      </c>
      <c r="F25" s="19">
        <f t="shared" si="1"/>
        <v>3006161.4800001364</v>
      </c>
      <c r="G25" s="23">
        <f t="shared" si="2"/>
        <v>0.3196</v>
      </c>
      <c r="H25" s="9" t="s">
        <v>93</v>
      </c>
      <c r="J25" s="9"/>
    </row>
    <row r="26" spans="1:11" ht="14.25" x14ac:dyDescent="0.2">
      <c r="A26" s="5">
        <f t="shared" si="0"/>
        <v>11</v>
      </c>
      <c r="B26" s="5" t="s">
        <v>71</v>
      </c>
      <c r="C26" s="8" t="s">
        <v>19</v>
      </c>
      <c r="D26" s="20">
        <v>1912602.3000000028</v>
      </c>
      <c r="E26" s="20">
        <v>1518978.9299999997</v>
      </c>
      <c r="F26" s="19">
        <f t="shared" si="1"/>
        <v>-393623.37000000314</v>
      </c>
      <c r="G26" s="23">
        <f t="shared" si="2"/>
        <v>-0.20580000000000001</v>
      </c>
      <c r="J26" s="9"/>
    </row>
    <row r="27" spans="1:11" ht="14.25" x14ac:dyDescent="0.2">
      <c r="A27" s="5">
        <f t="shared" si="0"/>
        <v>12</v>
      </c>
      <c r="B27" s="5" t="s">
        <v>72</v>
      </c>
      <c r="C27" s="8" t="s">
        <v>10</v>
      </c>
      <c r="D27" s="20">
        <v>0</v>
      </c>
      <c r="E27" s="20">
        <v>17.32</v>
      </c>
      <c r="F27" s="19">
        <f t="shared" si="1"/>
        <v>17.32</v>
      </c>
      <c r="G27" s="23">
        <f t="shared" si="2"/>
        <v>1</v>
      </c>
      <c r="J27" s="9"/>
    </row>
    <row r="28" spans="1:11" ht="14.25" x14ac:dyDescent="0.2">
      <c r="A28" s="5">
        <f t="shared" si="0"/>
        <v>13</v>
      </c>
      <c r="B28" s="5" t="s">
        <v>73</v>
      </c>
      <c r="C28" s="8" t="s">
        <v>14</v>
      </c>
      <c r="D28" s="20">
        <v>4067.0399999999991</v>
      </c>
      <c r="E28" s="20">
        <v>4067.039999999979</v>
      </c>
      <c r="F28" s="19">
        <f t="shared" si="1"/>
        <v>-2.0008883439004421E-11</v>
      </c>
      <c r="G28" s="23">
        <f t="shared" si="2"/>
        <v>0</v>
      </c>
      <c r="J28" s="9"/>
    </row>
    <row r="29" spans="1:11" ht="14.25" x14ac:dyDescent="0.2">
      <c r="A29" s="5">
        <f t="shared" si="0"/>
        <v>14</v>
      </c>
      <c r="B29" s="5" t="s">
        <v>74</v>
      </c>
      <c r="C29" s="8" t="s">
        <v>15</v>
      </c>
      <c r="D29" s="20">
        <v>33460.520000000004</v>
      </c>
      <c r="E29" s="20">
        <v>8705.68</v>
      </c>
      <c r="F29" s="19">
        <f t="shared" si="1"/>
        <v>-24754.840000000004</v>
      </c>
      <c r="G29" s="23">
        <f t="shared" si="2"/>
        <v>-0.73980000000000001</v>
      </c>
      <c r="J29" s="9"/>
    </row>
    <row r="30" spans="1:11" ht="14.25" x14ac:dyDescent="0.2">
      <c r="A30" s="5">
        <f t="shared" si="0"/>
        <v>15</v>
      </c>
      <c r="B30" s="5" t="s">
        <v>75</v>
      </c>
      <c r="C30" s="8" t="s">
        <v>16</v>
      </c>
      <c r="D30" s="20">
        <v>3127.78</v>
      </c>
      <c r="E30" s="20">
        <v>3205.5899999999997</v>
      </c>
      <c r="F30" s="19">
        <f t="shared" si="1"/>
        <v>77.809999999999491</v>
      </c>
      <c r="G30" s="23">
        <f t="shared" si="2"/>
        <v>2.4899999999999999E-2</v>
      </c>
      <c r="J30" s="9"/>
    </row>
    <row r="31" spans="1:11" ht="14.25" x14ac:dyDescent="0.2">
      <c r="A31" s="5">
        <f t="shared" si="0"/>
        <v>16</v>
      </c>
      <c r="B31" s="5" t="s">
        <v>76</v>
      </c>
      <c r="C31" s="8" t="s">
        <v>23</v>
      </c>
      <c r="D31" s="20">
        <v>0</v>
      </c>
      <c r="E31" s="20">
        <v>5723.0900000000011</v>
      </c>
      <c r="F31" s="19">
        <f t="shared" si="1"/>
        <v>5723.0900000000011</v>
      </c>
      <c r="G31" s="23">
        <f t="shared" si="2"/>
        <v>1</v>
      </c>
      <c r="J31" s="9"/>
    </row>
    <row r="32" spans="1:11" ht="14.25" x14ac:dyDescent="0.2">
      <c r="C32" s="8" t="s">
        <v>38</v>
      </c>
      <c r="D32" s="15">
        <f>SUM(D16:D31)</f>
        <v>28139347.689999815</v>
      </c>
      <c r="E32" s="15">
        <f>SUM(E16:E31)</f>
        <v>34003889.239999987</v>
      </c>
      <c r="F32" s="15">
        <f>+E32-$D32</f>
        <v>5864541.5500001721</v>
      </c>
      <c r="G32" s="24">
        <f>+ROUND((F32)/$D32,4)</f>
        <v>0.2084</v>
      </c>
      <c r="J32" s="9"/>
    </row>
    <row r="33" spans="1:10" ht="14.25" x14ac:dyDescent="0.2">
      <c r="C33" s="8"/>
      <c r="D33" s="26"/>
      <c r="E33" s="26"/>
      <c r="F33" s="26"/>
      <c r="G33" s="25"/>
      <c r="J33" s="9"/>
    </row>
    <row r="34" spans="1:10" x14ac:dyDescent="0.2">
      <c r="J34" s="9"/>
    </row>
    <row r="35" spans="1:10" ht="27.75" customHeight="1" x14ac:dyDescent="0.2">
      <c r="B35" s="29" t="s">
        <v>88</v>
      </c>
      <c r="C35" s="29"/>
      <c r="D35" s="29"/>
      <c r="E35" s="29"/>
      <c r="F35" s="29"/>
      <c r="G35" s="29"/>
      <c r="J35" s="9"/>
    </row>
    <row r="36" spans="1:10" ht="27.75" customHeight="1" x14ac:dyDescent="0.2">
      <c r="B36" s="28" t="s">
        <v>48</v>
      </c>
      <c r="C36" s="28"/>
      <c r="D36" s="28"/>
      <c r="E36" s="28"/>
      <c r="F36" s="28"/>
      <c r="G36" s="28"/>
      <c r="J36" s="9"/>
    </row>
    <row r="37" spans="1:10" ht="27.75" customHeight="1" x14ac:dyDescent="0.2">
      <c r="B37" s="28" t="s">
        <v>89</v>
      </c>
      <c r="C37" s="28"/>
      <c r="D37" s="28"/>
      <c r="E37" s="28"/>
      <c r="F37" s="28"/>
      <c r="G37" s="28"/>
      <c r="J37" s="9"/>
    </row>
    <row r="38" spans="1:10" x14ac:dyDescent="0.2">
      <c r="B38" s="28" t="s">
        <v>80</v>
      </c>
      <c r="C38" s="28"/>
      <c r="D38" s="28"/>
      <c r="E38" s="28"/>
      <c r="F38" s="28"/>
      <c r="G38" s="28"/>
      <c r="J38" s="9"/>
    </row>
    <row r="39" spans="1:10" ht="37.5" customHeight="1" x14ac:dyDescent="0.2">
      <c r="B39" s="30" t="s">
        <v>99</v>
      </c>
      <c r="C39" s="30"/>
      <c r="D39" s="30"/>
      <c r="E39" s="30"/>
      <c r="F39" s="30"/>
      <c r="G39" s="30"/>
      <c r="J39" s="9"/>
    </row>
    <row r="40" spans="1:10" ht="40.5" customHeight="1" x14ac:dyDescent="0.2">
      <c r="B40" s="30" t="s">
        <v>100</v>
      </c>
      <c r="C40" s="30"/>
      <c r="D40" s="30"/>
      <c r="E40" s="30"/>
      <c r="F40" s="30"/>
      <c r="G40" s="30"/>
      <c r="J40" s="9"/>
    </row>
    <row r="41" spans="1:10" x14ac:dyDescent="0.2">
      <c r="J41" s="9"/>
    </row>
    <row r="42" spans="1:10" ht="14.25" x14ac:dyDescent="0.2">
      <c r="A42" s="10" t="s">
        <v>20</v>
      </c>
      <c r="D42" s="1"/>
      <c r="E42" s="1"/>
    </row>
    <row r="43" spans="1:10" ht="14.25" x14ac:dyDescent="0.2">
      <c r="H43" s="12" t="s">
        <v>26</v>
      </c>
    </row>
    <row r="44" spans="1:10" ht="14.25" x14ac:dyDescent="0.2">
      <c r="H44" s="12" t="s">
        <v>27</v>
      </c>
    </row>
    <row r="45" spans="1:10" ht="14.25" x14ac:dyDescent="0.2">
      <c r="H45" s="2" t="s">
        <v>44</v>
      </c>
    </row>
    <row r="46" spans="1:10" ht="14.25" x14ac:dyDescent="0.2">
      <c r="H46" s="2" t="s">
        <v>25</v>
      </c>
    </row>
    <row r="47" spans="1:10" ht="14.25" x14ac:dyDescent="0.2">
      <c r="H47" s="2" t="s">
        <v>45</v>
      </c>
    </row>
    <row r="50" spans="1:11" ht="14.25" x14ac:dyDescent="0.2">
      <c r="A50" s="3"/>
      <c r="B50" s="3"/>
      <c r="C50" s="4" t="s">
        <v>0</v>
      </c>
      <c r="D50" s="14" t="s">
        <v>1</v>
      </c>
      <c r="E50" s="14" t="s">
        <v>2</v>
      </c>
      <c r="F50" s="14" t="s">
        <v>3</v>
      </c>
      <c r="G50" s="14" t="s">
        <v>4</v>
      </c>
      <c r="J50" s="5"/>
      <c r="K50" s="5"/>
    </row>
    <row r="51" spans="1:11" ht="14.25" x14ac:dyDescent="0.2">
      <c r="A51" s="3"/>
      <c r="B51" s="3"/>
      <c r="C51" s="4"/>
      <c r="D51" s="14" t="s">
        <v>35</v>
      </c>
      <c r="E51" s="14" t="s">
        <v>35</v>
      </c>
      <c r="F51" s="14"/>
      <c r="G51" s="14"/>
      <c r="J51" s="5"/>
      <c r="K51" s="5"/>
    </row>
    <row r="52" spans="1:11" ht="14.25" x14ac:dyDescent="0.2">
      <c r="C52" s="3"/>
      <c r="D52" s="14" t="s">
        <v>36</v>
      </c>
      <c r="E52" s="14" t="s">
        <v>36</v>
      </c>
      <c r="F52" s="27"/>
      <c r="G52" s="14"/>
      <c r="H52" s="5"/>
      <c r="I52" s="5"/>
      <c r="J52" s="5"/>
      <c r="K52" s="5"/>
    </row>
    <row r="53" spans="1:11" ht="14.25" x14ac:dyDescent="0.2">
      <c r="A53" s="3" t="s">
        <v>5</v>
      </c>
      <c r="B53" s="3" t="s">
        <v>6</v>
      </c>
      <c r="C53" s="3"/>
      <c r="D53" s="14" t="s">
        <v>37</v>
      </c>
      <c r="E53" s="14" t="s">
        <v>37</v>
      </c>
      <c r="F53" s="27"/>
      <c r="G53" s="14"/>
      <c r="H53" s="5"/>
      <c r="I53" s="5"/>
      <c r="J53" s="5"/>
      <c r="K53" s="5"/>
    </row>
    <row r="54" spans="1:11" ht="28.5" x14ac:dyDescent="0.2">
      <c r="A54" s="6" t="s">
        <v>7</v>
      </c>
      <c r="B54" s="6" t="s">
        <v>8</v>
      </c>
      <c r="C54" s="6" t="s">
        <v>9</v>
      </c>
      <c r="D54" s="17">
        <v>2019</v>
      </c>
      <c r="E54" s="17">
        <v>2020</v>
      </c>
      <c r="F54" s="18" t="s">
        <v>29</v>
      </c>
      <c r="G54" s="22" t="s">
        <v>28</v>
      </c>
      <c r="H54" s="11"/>
      <c r="I54" s="11"/>
      <c r="J54" s="11"/>
      <c r="K54" s="11"/>
    </row>
    <row r="55" spans="1:11" ht="5.25" customHeight="1" x14ac:dyDescent="0.2">
      <c r="A55" s="3"/>
      <c r="B55" s="3"/>
      <c r="C55" s="8"/>
    </row>
    <row r="56" spans="1:11" ht="14.25" x14ac:dyDescent="0.2">
      <c r="C56" s="7" t="s">
        <v>84</v>
      </c>
      <c r="D56" s="1"/>
      <c r="E56" s="1"/>
      <c r="J56" s="9"/>
    </row>
    <row r="57" spans="1:11" ht="14.25" x14ac:dyDescent="0.2">
      <c r="B57" s="5"/>
      <c r="C57" s="8"/>
      <c r="J57" s="9"/>
    </row>
    <row r="58" spans="1:11" ht="14.25" x14ac:dyDescent="0.2">
      <c r="A58" s="5">
        <f>+A31+1</f>
        <v>17</v>
      </c>
      <c r="B58" s="5" t="s">
        <v>62</v>
      </c>
      <c r="C58" s="8" t="s">
        <v>11</v>
      </c>
      <c r="D58" s="20">
        <v>332472.42000000004</v>
      </c>
      <c r="E58" s="20">
        <v>267333.95999999996</v>
      </c>
      <c r="F58" s="19">
        <f t="shared" ref="F58:F67" si="3">+E58-$D58</f>
        <v>-65138.460000000079</v>
      </c>
      <c r="G58" s="23">
        <f t="shared" ref="G58:G66" si="4">IF(D58=0,100%,ROUND((F58)/$D58,4))</f>
        <v>-0.19589999999999999</v>
      </c>
      <c r="J58" s="9"/>
    </row>
    <row r="59" spans="1:11" ht="14.25" x14ac:dyDescent="0.2">
      <c r="A59" s="5">
        <f>+A58+1</f>
        <v>18</v>
      </c>
      <c r="B59" s="5" t="s">
        <v>72</v>
      </c>
      <c r="C59" s="8" t="s">
        <v>10</v>
      </c>
      <c r="D59" s="20">
        <v>563346.56000000029</v>
      </c>
      <c r="E59" s="20">
        <v>666545.79999999993</v>
      </c>
      <c r="F59" s="19">
        <f t="shared" si="3"/>
        <v>103199.23999999964</v>
      </c>
      <c r="G59" s="23">
        <f t="shared" si="4"/>
        <v>0.1832</v>
      </c>
      <c r="H59" s="1" t="s">
        <v>49</v>
      </c>
    </row>
    <row r="60" spans="1:11" ht="14.25" x14ac:dyDescent="0.2">
      <c r="A60" s="5">
        <f t="shared" ref="A60:A66" si="5">+A59+1</f>
        <v>19</v>
      </c>
      <c r="B60" s="5" t="s">
        <v>77</v>
      </c>
      <c r="C60" s="8" t="s">
        <v>21</v>
      </c>
      <c r="D60" s="20">
        <v>912896.64</v>
      </c>
      <c r="E60" s="20">
        <v>914449.97</v>
      </c>
      <c r="F60" s="19">
        <f t="shared" si="3"/>
        <v>1553.3299999999581</v>
      </c>
      <c r="G60" s="23">
        <f t="shared" si="4"/>
        <v>1.6999999999999999E-3</v>
      </c>
    </row>
    <row r="61" spans="1:11" ht="14.25" x14ac:dyDescent="0.2">
      <c r="A61" s="5">
        <f t="shared" si="5"/>
        <v>20</v>
      </c>
      <c r="B61" s="5" t="s">
        <v>78</v>
      </c>
      <c r="C61" s="8" t="s">
        <v>22</v>
      </c>
      <c r="D61" s="20">
        <v>983426.30999999971</v>
      </c>
      <c r="E61" s="20">
        <v>761430.00000000012</v>
      </c>
      <c r="F61" s="19">
        <f t="shared" si="3"/>
        <v>-221996.30999999959</v>
      </c>
      <c r="G61" s="23">
        <f t="shared" si="4"/>
        <v>-0.22570000000000001</v>
      </c>
    </row>
    <row r="62" spans="1:11" ht="14.25" x14ac:dyDescent="0.2">
      <c r="A62" s="5">
        <f t="shared" si="5"/>
        <v>21</v>
      </c>
      <c r="B62" s="5" t="s">
        <v>73</v>
      </c>
      <c r="C62" s="8" t="s">
        <v>14</v>
      </c>
      <c r="D62" s="20">
        <v>94043.459999999992</v>
      </c>
      <c r="E62" s="20">
        <v>183292.71999999991</v>
      </c>
      <c r="F62" s="19">
        <f t="shared" si="3"/>
        <v>89249.259999999922</v>
      </c>
      <c r="G62" s="23">
        <f t="shared" si="4"/>
        <v>0.94899999999999995</v>
      </c>
      <c r="H62" s="1" t="s">
        <v>50</v>
      </c>
    </row>
    <row r="63" spans="1:11" ht="14.25" x14ac:dyDescent="0.2">
      <c r="A63" s="5">
        <f t="shared" si="5"/>
        <v>22</v>
      </c>
      <c r="B63" s="5" t="s">
        <v>74</v>
      </c>
      <c r="C63" s="8" t="s">
        <v>15</v>
      </c>
      <c r="D63" s="20">
        <v>58786.989999999991</v>
      </c>
      <c r="E63" s="20">
        <v>189627.92999999996</v>
      </c>
      <c r="F63" s="19">
        <f t="shared" si="3"/>
        <v>130840.93999999997</v>
      </c>
      <c r="G63" s="23">
        <f t="shared" si="4"/>
        <v>2.2256999999999998</v>
      </c>
      <c r="H63" s="1" t="s">
        <v>51</v>
      </c>
    </row>
    <row r="64" spans="1:11" ht="14.25" x14ac:dyDescent="0.2">
      <c r="A64" s="5">
        <f t="shared" si="5"/>
        <v>23</v>
      </c>
      <c r="B64" s="5" t="s">
        <v>75</v>
      </c>
      <c r="C64" s="8" t="s">
        <v>16</v>
      </c>
      <c r="D64" s="20">
        <v>98035.43</v>
      </c>
      <c r="E64" s="20">
        <v>216451.46000000005</v>
      </c>
      <c r="F64" s="19">
        <f t="shared" si="3"/>
        <v>118416.03000000006</v>
      </c>
      <c r="G64" s="23">
        <f t="shared" si="4"/>
        <v>1.2079</v>
      </c>
      <c r="H64" s="1" t="s">
        <v>52</v>
      </c>
    </row>
    <row r="65" spans="1:8" ht="14.25" x14ac:dyDescent="0.2">
      <c r="A65" s="5">
        <f t="shared" si="5"/>
        <v>24</v>
      </c>
      <c r="B65" s="5" t="s">
        <v>76</v>
      </c>
      <c r="C65" s="8" t="s">
        <v>23</v>
      </c>
      <c r="D65" s="20">
        <v>3005266.6199999796</v>
      </c>
      <c r="E65" s="20">
        <v>4927426.469999982</v>
      </c>
      <c r="F65" s="19">
        <f t="shared" si="3"/>
        <v>1922159.8500000024</v>
      </c>
      <c r="G65" s="23">
        <f t="shared" si="4"/>
        <v>0.63959999999999995</v>
      </c>
      <c r="H65" s="1" t="s">
        <v>95</v>
      </c>
    </row>
    <row r="66" spans="1:8" ht="14.25" x14ac:dyDescent="0.2">
      <c r="A66" s="5">
        <f t="shared" si="5"/>
        <v>25</v>
      </c>
      <c r="B66" s="5" t="s">
        <v>79</v>
      </c>
      <c r="C66" s="8" t="s">
        <v>24</v>
      </c>
      <c r="D66" s="20">
        <v>659450.93999999983</v>
      </c>
      <c r="E66" s="20">
        <v>701568.99000000011</v>
      </c>
      <c r="F66" s="19">
        <f t="shared" si="3"/>
        <v>42118.050000000279</v>
      </c>
      <c r="G66" s="23">
        <f t="shared" si="4"/>
        <v>6.3899999999999998E-2</v>
      </c>
    </row>
    <row r="67" spans="1:8" ht="14.25" x14ac:dyDescent="0.2">
      <c r="C67" s="8" t="s">
        <v>39</v>
      </c>
      <c r="D67" s="15">
        <f>SUM(D58:D66)</f>
        <v>6707725.3699999787</v>
      </c>
      <c r="E67" s="15">
        <f>SUM(E58:E66)</f>
        <v>8828127.2999999821</v>
      </c>
      <c r="F67" s="15">
        <f t="shared" si="3"/>
        <v>2120401.9300000034</v>
      </c>
      <c r="G67" s="24">
        <f>+ROUND((F67)/$D67,4)</f>
        <v>0.31609999999999999</v>
      </c>
    </row>
    <row r="68" spans="1:8" ht="14.25" x14ac:dyDescent="0.2">
      <c r="C68" s="8"/>
      <c r="D68" s="26"/>
      <c r="E68" s="26"/>
      <c r="F68" s="26"/>
      <c r="G68" s="25"/>
    </row>
    <row r="69" spans="1:8" ht="14.25" x14ac:dyDescent="0.2">
      <c r="C69" s="8"/>
      <c r="D69" s="26"/>
      <c r="E69" s="26"/>
      <c r="F69" s="26"/>
      <c r="G69" s="25"/>
    </row>
    <row r="70" spans="1:8" x14ac:dyDescent="0.2">
      <c r="B70" s="29" t="s">
        <v>85</v>
      </c>
      <c r="C70" s="29"/>
      <c r="D70" s="29"/>
      <c r="E70" s="29"/>
      <c r="F70" s="29"/>
      <c r="G70" s="29"/>
    </row>
    <row r="71" spans="1:8" x14ac:dyDescent="0.2">
      <c r="B71" s="29" t="s">
        <v>81</v>
      </c>
      <c r="C71" s="29"/>
      <c r="D71" s="29"/>
      <c r="E71" s="29"/>
      <c r="F71" s="29"/>
      <c r="G71" s="29"/>
    </row>
    <row r="72" spans="1:8" ht="18" customHeight="1" x14ac:dyDescent="0.2">
      <c r="B72" s="28" t="s">
        <v>82</v>
      </c>
      <c r="C72" s="28"/>
      <c r="D72" s="28"/>
      <c r="E72" s="28"/>
      <c r="F72" s="28"/>
      <c r="G72" s="28"/>
    </row>
    <row r="73" spans="1:8" ht="40.5" customHeight="1" x14ac:dyDescent="0.2">
      <c r="B73" s="28" t="s">
        <v>97</v>
      </c>
      <c r="C73" s="28"/>
      <c r="D73" s="28"/>
      <c r="E73" s="28"/>
      <c r="F73" s="28"/>
      <c r="G73" s="28"/>
    </row>
    <row r="74" spans="1:8" ht="40.5" customHeight="1" x14ac:dyDescent="0.2">
      <c r="B74" s="28" t="s">
        <v>98</v>
      </c>
      <c r="C74" s="28"/>
      <c r="D74" s="28"/>
      <c r="E74" s="28"/>
      <c r="F74" s="28"/>
      <c r="G74" s="28"/>
    </row>
    <row r="76" spans="1:8" ht="14.25" x14ac:dyDescent="0.2">
      <c r="A76" s="10" t="s">
        <v>20</v>
      </c>
      <c r="D76" s="1"/>
      <c r="E76" s="1"/>
    </row>
    <row r="77" spans="1:8" ht="14.25" x14ac:dyDescent="0.2">
      <c r="H77" s="12" t="s">
        <v>26</v>
      </c>
    </row>
    <row r="78" spans="1:8" ht="14.25" x14ac:dyDescent="0.2">
      <c r="H78" s="12" t="s">
        <v>27</v>
      </c>
    </row>
    <row r="79" spans="1:8" ht="14.25" x14ac:dyDescent="0.2">
      <c r="H79" s="2" t="s">
        <v>44</v>
      </c>
    </row>
    <row r="80" spans="1:8" ht="14.25" x14ac:dyDescent="0.2">
      <c r="H80" s="2" t="s">
        <v>25</v>
      </c>
    </row>
    <row r="81" spans="1:11" ht="14.25" x14ac:dyDescent="0.2">
      <c r="H81" s="2" t="s">
        <v>46</v>
      </c>
    </row>
    <row r="84" spans="1:11" ht="14.25" x14ac:dyDescent="0.2">
      <c r="A84" s="3"/>
      <c r="B84" s="3"/>
      <c r="C84" s="4" t="s">
        <v>0</v>
      </c>
      <c r="D84" s="14" t="s">
        <v>1</v>
      </c>
      <c r="E84" s="14" t="s">
        <v>2</v>
      </c>
      <c r="F84" s="14" t="s">
        <v>3</v>
      </c>
      <c r="G84" s="14" t="s">
        <v>4</v>
      </c>
      <c r="J84" s="5"/>
      <c r="K84" s="5"/>
    </row>
    <row r="85" spans="1:11" ht="14.25" x14ac:dyDescent="0.2">
      <c r="A85" s="3"/>
      <c r="B85" s="3"/>
      <c r="C85" s="4"/>
      <c r="D85" s="14" t="s">
        <v>35</v>
      </c>
      <c r="E85" s="14" t="s">
        <v>35</v>
      </c>
      <c r="F85" s="14"/>
      <c r="G85" s="14"/>
      <c r="J85" s="5"/>
      <c r="K85" s="5"/>
    </row>
    <row r="86" spans="1:11" ht="14.25" x14ac:dyDescent="0.2">
      <c r="C86" s="3"/>
      <c r="D86" s="14" t="s">
        <v>36</v>
      </c>
      <c r="E86" s="14" t="s">
        <v>36</v>
      </c>
      <c r="F86" s="27"/>
      <c r="G86" s="14"/>
      <c r="H86" s="5"/>
      <c r="I86" s="5"/>
      <c r="J86" s="5"/>
      <c r="K86" s="5"/>
    </row>
    <row r="87" spans="1:11" ht="14.25" x14ac:dyDescent="0.2">
      <c r="A87" s="3" t="s">
        <v>5</v>
      </c>
      <c r="B87" s="3" t="s">
        <v>6</v>
      </c>
      <c r="C87" s="3"/>
      <c r="D87" s="14" t="s">
        <v>37</v>
      </c>
      <c r="E87" s="14" t="s">
        <v>37</v>
      </c>
      <c r="F87" s="27"/>
      <c r="G87" s="14"/>
      <c r="H87" s="5"/>
      <c r="I87" s="5"/>
      <c r="J87" s="5"/>
      <c r="K87" s="5"/>
    </row>
    <row r="88" spans="1:11" ht="28.5" x14ac:dyDescent="0.2">
      <c r="A88" s="6" t="s">
        <v>7</v>
      </c>
      <c r="B88" s="6" t="s">
        <v>8</v>
      </c>
      <c r="C88" s="6" t="s">
        <v>9</v>
      </c>
      <c r="D88" s="17">
        <v>2019</v>
      </c>
      <c r="E88" s="17">
        <v>2020</v>
      </c>
      <c r="F88" s="18" t="s">
        <v>29</v>
      </c>
      <c r="G88" s="22" t="s">
        <v>28</v>
      </c>
      <c r="H88" s="11"/>
      <c r="I88" s="11"/>
      <c r="J88" s="11"/>
      <c r="K88" s="11"/>
    </row>
    <row r="89" spans="1:11" ht="5.25" customHeight="1" x14ac:dyDescent="0.2">
      <c r="A89" s="3"/>
      <c r="B89" s="3"/>
      <c r="C89" s="8"/>
    </row>
    <row r="90" spans="1:11" ht="14.25" x14ac:dyDescent="0.2">
      <c r="C90" s="7" t="s">
        <v>86</v>
      </c>
      <c r="D90" s="1"/>
      <c r="E90" s="1"/>
    </row>
    <row r="91" spans="1:11" ht="6" customHeight="1" x14ac:dyDescent="0.2">
      <c r="B91" s="5"/>
      <c r="C91" s="8"/>
    </row>
    <row r="92" spans="1:11" ht="14.25" x14ac:dyDescent="0.2">
      <c r="A92" s="5">
        <f>+A66+1</f>
        <v>26</v>
      </c>
      <c r="B92" s="5" t="s">
        <v>63</v>
      </c>
      <c r="C92" s="8" t="s">
        <v>12</v>
      </c>
      <c r="D92" s="20">
        <v>0</v>
      </c>
      <c r="E92" s="20">
        <v>1391.27</v>
      </c>
      <c r="F92" s="19">
        <f t="shared" ref="F92:F102" si="6">+E92-$D92</f>
        <v>1391.27</v>
      </c>
      <c r="G92" s="23">
        <f t="shared" ref="G92:G101" si="7">IF(D92=0,100%,ROUND((F92)/$D92,4))</f>
        <v>1</v>
      </c>
    </row>
    <row r="93" spans="1:11" ht="14.25" x14ac:dyDescent="0.2">
      <c r="A93" s="5">
        <f>+A92+1</f>
        <v>27</v>
      </c>
      <c r="B93" s="5" t="s">
        <v>69</v>
      </c>
      <c r="C93" s="8" t="s">
        <v>17</v>
      </c>
      <c r="D93" s="20">
        <v>0</v>
      </c>
      <c r="E93" s="20">
        <v>2018.87</v>
      </c>
      <c r="F93" s="19">
        <f t="shared" si="6"/>
        <v>2018.87</v>
      </c>
      <c r="G93" s="23">
        <f t="shared" si="7"/>
        <v>1</v>
      </c>
    </row>
    <row r="94" spans="1:11" ht="14.25" x14ac:dyDescent="0.2">
      <c r="A94" s="5">
        <f t="shared" ref="A94:A101" si="8">+A93+1</f>
        <v>28</v>
      </c>
      <c r="B94" s="5" t="s">
        <v>70</v>
      </c>
      <c r="C94" s="8" t="s">
        <v>18</v>
      </c>
      <c r="D94" s="20">
        <v>0</v>
      </c>
      <c r="E94" s="20">
        <v>326806.50000000023</v>
      </c>
      <c r="F94" s="19">
        <f t="shared" si="6"/>
        <v>326806.50000000023</v>
      </c>
      <c r="G94" s="23">
        <f t="shared" si="7"/>
        <v>1</v>
      </c>
      <c r="H94" s="1" t="s">
        <v>56</v>
      </c>
    </row>
    <row r="95" spans="1:11" ht="14.25" x14ac:dyDescent="0.2">
      <c r="A95" s="5">
        <f t="shared" si="8"/>
        <v>29</v>
      </c>
      <c r="B95" s="5" t="s">
        <v>77</v>
      </c>
      <c r="C95" s="8" t="s">
        <v>21</v>
      </c>
      <c r="D95" s="20">
        <v>0</v>
      </c>
      <c r="E95" s="20">
        <v>1454.23</v>
      </c>
      <c r="F95" s="19">
        <f t="shared" si="6"/>
        <v>1454.23</v>
      </c>
      <c r="G95" s="23">
        <f t="shared" si="7"/>
        <v>1</v>
      </c>
    </row>
    <row r="96" spans="1:11" ht="14.25" x14ac:dyDescent="0.2">
      <c r="A96" s="5">
        <f t="shared" si="8"/>
        <v>30</v>
      </c>
      <c r="B96" s="5" t="s">
        <v>78</v>
      </c>
      <c r="C96" s="8" t="s">
        <v>22</v>
      </c>
      <c r="D96" s="20">
        <v>61274.78</v>
      </c>
      <c r="E96" s="20">
        <v>38473.639999999992</v>
      </c>
      <c r="F96" s="19">
        <f t="shared" si="6"/>
        <v>-22801.140000000007</v>
      </c>
      <c r="G96" s="23">
        <f t="shared" si="7"/>
        <v>-0.37209999999999999</v>
      </c>
    </row>
    <row r="97" spans="1:8" ht="14.25" x14ac:dyDescent="0.2">
      <c r="A97" s="5">
        <f t="shared" si="8"/>
        <v>31</v>
      </c>
      <c r="B97" s="5" t="s">
        <v>73</v>
      </c>
      <c r="C97" s="8" t="s">
        <v>14</v>
      </c>
      <c r="D97" s="20">
        <v>1353.13</v>
      </c>
      <c r="E97" s="20">
        <v>3579.2000000000003</v>
      </c>
      <c r="F97" s="19">
        <f t="shared" si="6"/>
        <v>2226.0700000000002</v>
      </c>
      <c r="G97" s="23">
        <f t="shared" si="7"/>
        <v>1.6451</v>
      </c>
    </row>
    <row r="98" spans="1:8" ht="14.25" x14ac:dyDescent="0.2">
      <c r="A98" s="5">
        <f t="shared" si="8"/>
        <v>32</v>
      </c>
      <c r="B98" s="5" t="s">
        <v>74</v>
      </c>
      <c r="C98" s="8" t="s">
        <v>15</v>
      </c>
      <c r="D98" s="20">
        <v>150.28</v>
      </c>
      <c r="E98" s="20">
        <v>3559.75</v>
      </c>
      <c r="F98" s="19">
        <f t="shared" si="6"/>
        <v>3409.47</v>
      </c>
      <c r="G98" s="23">
        <f t="shared" si="7"/>
        <v>22.6875</v>
      </c>
    </row>
    <row r="99" spans="1:8" ht="14.25" x14ac:dyDescent="0.2">
      <c r="A99" s="5">
        <f t="shared" si="8"/>
        <v>33</v>
      </c>
      <c r="B99" s="5" t="s">
        <v>75</v>
      </c>
      <c r="C99" s="8" t="s">
        <v>16</v>
      </c>
      <c r="D99" s="20">
        <v>3847.6600000000003</v>
      </c>
      <c r="E99" s="20">
        <v>36537.69</v>
      </c>
      <c r="F99" s="19">
        <f t="shared" si="6"/>
        <v>32690.030000000002</v>
      </c>
      <c r="G99" s="23">
        <f t="shared" si="7"/>
        <v>8.4961000000000002</v>
      </c>
      <c r="H99" s="1" t="s">
        <v>53</v>
      </c>
    </row>
    <row r="100" spans="1:8" ht="14.25" x14ac:dyDescent="0.2">
      <c r="A100" s="5">
        <f t="shared" si="8"/>
        <v>34</v>
      </c>
      <c r="B100" s="5" t="s">
        <v>76</v>
      </c>
      <c r="C100" s="8" t="s">
        <v>23</v>
      </c>
      <c r="D100" s="20">
        <v>423206.35000000009</v>
      </c>
      <c r="E100" s="20">
        <v>847277.43000000017</v>
      </c>
      <c r="F100" s="19">
        <f t="shared" si="6"/>
        <v>424071.08000000007</v>
      </c>
      <c r="G100" s="23">
        <f t="shared" si="7"/>
        <v>1.002</v>
      </c>
      <c r="H100" s="1" t="s">
        <v>56</v>
      </c>
    </row>
    <row r="101" spans="1:8" ht="14.25" x14ac:dyDescent="0.2">
      <c r="A101" s="5">
        <f t="shared" si="8"/>
        <v>35</v>
      </c>
      <c r="B101" s="5" t="s">
        <v>79</v>
      </c>
      <c r="C101" s="8" t="s">
        <v>24</v>
      </c>
      <c r="D101" s="20">
        <v>25289.16</v>
      </c>
      <c r="E101" s="20">
        <v>40937.090000000004</v>
      </c>
      <c r="F101" s="19">
        <f t="shared" si="6"/>
        <v>15647.930000000004</v>
      </c>
      <c r="G101" s="23">
        <f t="shared" si="7"/>
        <v>0.61880000000000002</v>
      </c>
      <c r="H101" s="1" t="s">
        <v>54</v>
      </c>
    </row>
    <row r="102" spans="1:8" ht="14.25" x14ac:dyDescent="0.2">
      <c r="C102" s="8" t="s">
        <v>41</v>
      </c>
      <c r="D102" s="15">
        <f>SUM(D92:D101)</f>
        <v>515121.36000000004</v>
      </c>
      <c r="E102" s="15">
        <f>SUM(E92:E101)</f>
        <v>1302035.6700000006</v>
      </c>
      <c r="F102" s="15">
        <f t="shared" si="6"/>
        <v>786914.31000000052</v>
      </c>
      <c r="G102" s="24">
        <f>+ROUND((F102)/$D102,4)</f>
        <v>1.5276000000000001</v>
      </c>
      <c r="H102" s="1" t="s">
        <v>55</v>
      </c>
    </row>
    <row r="103" spans="1:8" ht="14.25" x14ac:dyDescent="0.2">
      <c r="C103" s="8"/>
      <c r="D103" s="26"/>
      <c r="E103" s="26"/>
      <c r="F103" s="26"/>
      <c r="G103" s="25"/>
    </row>
    <row r="104" spans="1:8" ht="14.25" x14ac:dyDescent="0.2">
      <c r="C104" s="8"/>
      <c r="D104" s="26"/>
      <c r="E104" s="26"/>
      <c r="F104" s="26"/>
      <c r="G104" s="25"/>
    </row>
    <row r="105" spans="1:8" ht="40.5" customHeight="1" x14ac:dyDescent="0.2">
      <c r="B105" s="28" t="s">
        <v>90</v>
      </c>
      <c r="C105" s="28"/>
      <c r="D105" s="28"/>
      <c r="E105" s="28"/>
      <c r="F105" s="28"/>
      <c r="G105" s="28"/>
    </row>
    <row r="106" spans="1:8" ht="41.25" customHeight="1" x14ac:dyDescent="0.2">
      <c r="B106" s="28" t="s">
        <v>91</v>
      </c>
      <c r="C106" s="28"/>
      <c r="D106" s="28"/>
      <c r="E106" s="28"/>
      <c r="F106" s="28"/>
      <c r="G106" s="28"/>
    </row>
    <row r="107" spans="1:8" x14ac:dyDescent="0.2">
      <c r="B107" s="29" t="s">
        <v>57</v>
      </c>
      <c r="C107" s="29"/>
      <c r="D107" s="29"/>
      <c r="E107" s="29"/>
      <c r="F107" s="29"/>
      <c r="G107" s="29"/>
    </row>
    <row r="108" spans="1:8" ht="29.25" customHeight="1" x14ac:dyDescent="0.2">
      <c r="B108" s="32" t="s">
        <v>96</v>
      </c>
      <c r="C108" s="32"/>
      <c r="D108" s="32"/>
      <c r="E108" s="32"/>
      <c r="F108" s="32"/>
      <c r="G108" s="32"/>
    </row>
    <row r="109" spans="1:8" ht="14.25" x14ac:dyDescent="0.2">
      <c r="C109" s="8"/>
      <c r="D109" s="26"/>
      <c r="E109" s="26"/>
      <c r="F109" s="26"/>
      <c r="G109" s="25"/>
    </row>
    <row r="110" spans="1:8" ht="14.25" x14ac:dyDescent="0.2">
      <c r="A110" s="10" t="s">
        <v>20</v>
      </c>
      <c r="C110" s="8"/>
      <c r="D110" s="26"/>
      <c r="E110" s="26"/>
      <c r="F110" s="26"/>
      <c r="G110" s="25"/>
    </row>
    <row r="111" spans="1:8" ht="14.25" x14ac:dyDescent="0.2">
      <c r="H111" s="12" t="s">
        <v>26</v>
      </c>
    </row>
    <row r="112" spans="1:8" ht="14.25" x14ac:dyDescent="0.2">
      <c r="H112" s="12" t="s">
        <v>27</v>
      </c>
    </row>
    <row r="113" spans="1:11" ht="14.25" x14ac:dyDescent="0.2">
      <c r="H113" s="2" t="s">
        <v>44</v>
      </c>
    </row>
    <row r="114" spans="1:11" ht="14.25" x14ac:dyDescent="0.2">
      <c r="H114" s="2" t="s">
        <v>25</v>
      </c>
    </row>
    <row r="115" spans="1:11" ht="14.25" x14ac:dyDescent="0.2">
      <c r="H115" s="2" t="s">
        <v>47</v>
      </c>
    </row>
    <row r="118" spans="1:11" ht="14.25" x14ac:dyDescent="0.2">
      <c r="A118" s="3"/>
      <c r="B118" s="3"/>
      <c r="C118" s="4" t="s">
        <v>0</v>
      </c>
      <c r="D118" s="14" t="s">
        <v>1</v>
      </c>
      <c r="E118" s="14" t="s">
        <v>2</v>
      </c>
      <c r="F118" s="14" t="s">
        <v>3</v>
      </c>
      <c r="G118" s="14" t="s">
        <v>4</v>
      </c>
      <c r="J118" s="5"/>
      <c r="K118" s="5"/>
    </row>
    <row r="119" spans="1:11" ht="14.25" x14ac:dyDescent="0.2">
      <c r="A119" s="3"/>
      <c r="B119" s="3"/>
      <c r="C119" s="4"/>
      <c r="D119" s="14" t="s">
        <v>35</v>
      </c>
      <c r="E119" s="14" t="s">
        <v>35</v>
      </c>
      <c r="F119" s="14"/>
      <c r="G119" s="14"/>
      <c r="J119" s="5"/>
      <c r="K119" s="5"/>
    </row>
    <row r="120" spans="1:11" ht="14.25" x14ac:dyDescent="0.2">
      <c r="C120" s="3"/>
      <c r="D120" s="14" t="s">
        <v>36</v>
      </c>
      <c r="E120" s="14" t="s">
        <v>36</v>
      </c>
      <c r="F120" s="27"/>
      <c r="G120" s="14"/>
      <c r="H120" s="5"/>
      <c r="I120" s="5"/>
      <c r="J120" s="5"/>
      <c r="K120" s="5"/>
    </row>
    <row r="121" spans="1:11" ht="14.25" x14ac:dyDescent="0.2">
      <c r="A121" s="3" t="s">
        <v>5</v>
      </c>
      <c r="B121" s="3" t="s">
        <v>6</v>
      </c>
      <c r="C121" s="3"/>
      <c r="D121" s="14" t="s">
        <v>37</v>
      </c>
      <c r="E121" s="14" t="s">
        <v>37</v>
      </c>
      <c r="F121" s="27"/>
      <c r="G121" s="14"/>
      <c r="H121" s="5"/>
      <c r="I121" s="5"/>
      <c r="J121" s="5"/>
      <c r="K121" s="5"/>
    </row>
    <row r="122" spans="1:11" ht="28.5" x14ac:dyDescent="0.2">
      <c r="A122" s="6" t="s">
        <v>7</v>
      </c>
      <c r="B122" s="6" t="s">
        <v>8</v>
      </c>
      <c r="C122" s="6" t="s">
        <v>9</v>
      </c>
      <c r="D122" s="17">
        <v>2019</v>
      </c>
      <c r="E122" s="17">
        <v>2020</v>
      </c>
      <c r="F122" s="18" t="s">
        <v>29</v>
      </c>
      <c r="G122" s="22" t="s">
        <v>28</v>
      </c>
      <c r="H122" s="11"/>
      <c r="I122" s="11"/>
      <c r="J122" s="11"/>
      <c r="K122" s="11"/>
    </row>
    <row r="123" spans="1:11" ht="5.25" customHeight="1" x14ac:dyDescent="0.2">
      <c r="A123" s="3"/>
      <c r="B123" s="3"/>
      <c r="C123" s="8"/>
    </row>
    <row r="124" spans="1:11" ht="14.25" x14ac:dyDescent="0.2">
      <c r="C124" s="7" t="s">
        <v>87</v>
      </c>
      <c r="D124" s="1"/>
      <c r="E124" s="1"/>
    </row>
    <row r="125" spans="1:11" ht="6" customHeight="1" x14ac:dyDescent="0.2">
      <c r="B125" s="5"/>
      <c r="C125" s="8"/>
    </row>
    <row r="126" spans="1:11" ht="14.25" x14ac:dyDescent="0.2">
      <c r="A126" s="5">
        <f>+A101+1</f>
        <v>36</v>
      </c>
      <c r="B126" s="5" t="s">
        <v>61</v>
      </c>
      <c r="C126" s="8" t="s">
        <v>10</v>
      </c>
      <c r="D126" s="20">
        <v>734991.42</v>
      </c>
      <c r="E126" s="20">
        <v>842574.48</v>
      </c>
      <c r="F126" s="19">
        <f t="shared" ref="F126:F141" si="9">+E126-$D126</f>
        <v>107583.05999999994</v>
      </c>
      <c r="G126" s="23">
        <f t="shared" ref="G126:G140" si="10">IF(D126=0,100%,ROUND((F126)/$D126,4))</f>
        <v>0.1464</v>
      </c>
      <c r="H126" s="1" t="s">
        <v>58</v>
      </c>
    </row>
    <row r="127" spans="1:11" ht="14.25" x14ac:dyDescent="0.2">
      <c r="A127" s="5">
        <f>+A126+1</f>
        <v>37</v>
      </c>
      <c r="B127" s="5" t="s">
        <v>62</v>
      </c>
      <c r="C127" s="8" t="s">
        <v>11</v>
      </c>
      <c r="D127" s="20">
        <v>1441690.94</v>
      </c>
      <c r="E127" s="20">
        <v>1440964.28</v>
      </c>
      <c r="F127" s="19">
        <f t="shared" si="9"/>
        <v>-726.65999999991618</v>
      </c>
      <c r="G127" s="23">
        <f t="shared" si="10"/>
        <v>-5.0000000000000001E-4</v>
      </c>
    </row>
    <row r="128" spans="1:11" ht="14.25" x14ac:dyDescent="0.2">
      <c r="A128" s="5">
        <f t="shared" ref="A128:A140" si="11">+A127+1</f>
        <v>38</v>
      </c>
      <c r="B128" s="5" t="s">
        <v>63</v>
      </c>
      <c r="C128" s="8" t="s">
        <v>12</v>
      </c>
      <c r="D128" s="20">
        <v>241756.78999999998</v>
      </c>
      <c r="E128" s="20">
        <v>314599.92000000004</v>
      </c>
      <c r="F128" s="19">
        <f t="shared" si="9"/>
        <v>72843.130000000063</v>
      </c>
      <c r="G128" s="23">
        <f t="shared" si="10"/>
        <v>0.30130000000000001</v>
      </c>
      <c r="H128" s="1" t="s">
        <v>101</v>
      </c>
    </row>
    <row r="129" spans="1:8" ht="14.25" x14ac:dyDescent="0.2">
      <c r="A129" s="5">
        <f t="shared" si="11"/>
        <v>39</v>
      </c>
      <c r="B129" s="5" t="s">
        <v>64</v>
      </c>
      <c r="C129" s="8" t="s">
        <v>13</v>
      </c>
      <c r="D129" s="20">
        <v>1097548.2500000002</v>
      </c>
      <c r="E129" s="20">
        <v>1099846.3499999999</v>
      </c>
      <c r="F129" s="19">
        <f t="shared" si="9"/>
        <v>2298.0999999996275</v>
      </c>
      <c r="G129" s="23">
        <f t="shared" si="10"/>
        <v>2.0999999999999999E-3</v>
      </c>
    </row>
    <row r="130" spans="1:8" ht="14.25" x14ac:dyDescent="0.2">
      <c r="A130" s="5">
        <f t="shared" si="11"/>
        <v>40</v>
      </c>
      <c r="B130" s="5" t="s">
        <v>67</v>
      </c>
      <c r="C130" s="8" t="s">
        <v>15</v>
      </c>
      <c r="D130" s="20">
        <v>680596.50999999989</v>
      </c>
      <c r="E130" s="20">
        <v>613292.6</v>
      </c>
      <c r="F130" s="19">
        <f t="shared" si="9"/>
        <v>-67303.909999999916</v>
      </c>
      <c r="G130" s="23">
        <f t="shared" si="10"/>
        <v>-9.8900000000000002E-2</v>
      </c>
    </row>
    <row r="131" spans="1:8" ht="14.25" x14ac:dyDescent="0.2">
      <c r="A131" s="5">
        <f t="shared" si="11"/>
        <v>41</v>
      </c>
      <c r="B131" s="5" t="s">
        <v>68</v>
      </c>
      <c r="C131" s="8" t="s">
        <v>16</v>
      </c>
      <c r="D131" s="20">
        <v>281824.52</v>
      </c>
      <c r="E131" s="20">
        <v>216916.61000000002</v>
      </c>
      <c r="F131" s="19">
        <f t="shared" si="9"/>
        <v>-64907.91</v>
      </c>
      <c r="G131" s="23">
        <f t="shared" si="10"/>
        <v>-0.2303</v>
      </c>
    </row>
    <row r="132" spans="1:8" ht="14.25" x14ac:dyDescent="0.2">
      <c r="A132" s="5">
        <f t="shared" si="11"/>
        <v>42</v>
      </c>
      <c r="B132" s="5" t="s">
        <v>69</v>
      </c>
      <c r="C132" s="8" t="s">
        <v>17</v>
      </c>
      <c r="D132" s="20">
        <v>1405798.2899999991</v>
      </c>
      <c r="E132" s="20">
        <v>2307590.9000000004</v>
      </c>
      <c r="F132" s="19">
        <f t="shared" si="9"/>
        <v>901792.61000000127</v>
      </c>
      <c r="G132" s="23">
        <f t="shared" si="10"/>
        <v>0.64149999999999996</v>
      </c>
      <c r="H132" s="1" t="s">
        <v>59</v>
      </c>
    </row>
    <row r="133" spans="1:8" ht="14.25" x14ac:dyDescent="0.2">
      <c r="A133" s="5">
        <f t="shared" si="11"/>
        <v>43</v>
      </c>
      <c r="B133" s="5" t="s">
        <v>70</v>
      </c>
      <c r="C133" s="8" t="s">
        <v>18</v>
      </c>
      <c r="D133" s="20">
        <v>2154875.2099999879</v>
      </c>
      <c r="E133" s="20">
        <v>1634669.5</v>
      </c>
      <c r="F133" s="19">
        <f t="shared" si="9"/>
        <v>-520205.70999998786</v>
      </c>
      <c r="G133" s="23">
        <f t="shared" si="10"/>
        <v>-0.2414</v>
      </c>
    </row>
    <row r="134" spans="1:8" ht="14.25" x14ac:dyDescent="0.2">
      <c r="A134" s="5">
        <f t="shared" si="11"/>
        <v>44</v>
      </c>
      <c r="B134" s="5" t="s">
        <v>71</v>
      </c>
      <c r="C134" s="8" t="s">
        <v>19</v>
      </c>
      <c r="D134" s="20">
        <v>869252.17000000016</v>
      </c>
      <c r="E134" s="20">
        <v>896274.84000000043</v>
      </c>
      <c r="F134" s="19">
        <f t="shared" si="9"/>
        <v>27022.670000000275</v>
      </c>
      <c r="G134" s="23">
        <f t="shared" si="10"/>
        <v>3.1099999999999999E-2</v>
      </c>
    </row>
    <row r="135" spans="1:8" ht="14.25" x14ac:dyDescent="0.2">
      <c r="A135" s="5">
        <f t="shared" si="11"/>
        <v>45</v>
      </c>
      <c r="B135" s="5" t="s">
        <v>72</v>
      </c>
      <c r="C135" s="8" t="s">
        <v>10</v>
      </c>
      <c r="D135" s="20">
        <v>458832.45000000007</v>
      </c>
      <c r="E135" s="20">
        <v>437742.39999999985</v>
      </c>
      <c r="F135" s="19">
        <f t="shared" si="9"/>
        <v>-21090.050000000221</v>
      </c>
      <c r="G135" s="23">
        <f t="shared" si="10"/>
        <v>-4.5999999999999999E-2</v>
      </c>
    </row>
    <row r="136" spans="1:8" ht="14.25" x14ac:dyDescent="0.2">
      <c r="A136" s="5">
        <f t="shared" si="11"/>
        <v>46</v>
      </c>
      <c r="B136" s="5" t="s">
        <v>78</v>
      </c>
      <c r="C136" s="8" t="s">
        <v>22</v>
      </c>
      <c r="D136" s="20">
        <v>7176.99</v>
      </c>
      <c r="E136" s="20">
        <v>1183.8100000000002</v>
      </c>
      <c r="F136" s="19">
        <f t="shared" si="9"/>
        <v>-5993.1799999999994</v>
      </c>
      <c r="G136" s="23">
        <f t="shared" si="10"/>
        <v>-0.83509999999999995</v>
      </c>
    </row>
    <row r="137" spans="1:8" ht="14.25" x14ac:dyDescent="0.2">
      <c r="A137" s="5">
        <f t="shared" si="11"/>
        <v>47</v>
      </c>
      <c r="B137" s="5" t="s">
        <v>74</v>
      </c>
      <c r="C137" s="8" t="s">
        <v>15</v>
      </c>
      <c r="D137" s="20">
        <v>9669.98</v>
      </c>
      <c r="E137" s="20">
        <v>12541.36</v>
      </c>
      <c r="F137" s="19">
        <f t="shared" si="9"/>
        <v>2871.380000000001</v>
      </c>
      <c r="G137" s="23">
        <f t="shared" si="10"/>
        <v>0.2969</v>
      </c>
    </row>
    <row r="138" spans="1:8" ht="14.25" x14ac:dyDescent="0.2">
      <c r="A138" s="5">
        <f t="shared" si="11"/>
        <v>48</v>
      </c>
      <c r="B138" s="5" t="s">
        <v>75</v>
      </c>
      <c r="C138" s="8" t="s">
        <v>16</v>
      </c>
      <c r="D138" s="20">
        <v>24487.089999999997</v>
      </c>
      <c r="E138" s="20">
        <v>1823.3799999999997</v>
      </c>
      <c r="F138" s="19">
        <f t="shared" si="9"/>
        <v>-22663.709999999995</v>
      </c>
      <c r="G138" s="23">
        <f t="shared" si="10"/>
        <v>-0.92549999999999999</v>
      </c>
    </row>
    <row r="139" spans="1:8" ht="14.25" x14ac:dyDescent="0.2">
      <c r="A139" s="5">
        <f t="shared" si="11"/>
        <v>49</v>
      </c>
      <c r="B139" s="5" t="s">
        <v>76</v>
      </c>
      <c r="C139" s="8" t="s">
        <v>23</v>
      </c>
      <c r="D139" s="20">
        <v>1180907.9300000016</v>
      </c>
      <c r="E139" s="20">
        <v>1031916.9900000005</v>
      </c>
      <c r="F139" s="19">
        <f t="shared" si="9"/>
        <v>-148990.94000000111</v>
      </c>
      <c r="G139" s="23">
        <f t="shared" si="10"/>
        <v>-0.12620000000000001</v>
      </c>
    </row>
    <row r="140" spans="1:8" ht="14.25" x14ac:dyDescent="0.2">
      <c r="A140" s="5">
        <f t="shared" si="11"/>
        <v>50</v>
      </c>
      <c r="B140" s="14" t="s">
        <v>79</v>
      </c>
      <c r="C140" s="8" t="s">
        <v>24</v>
      </c>
      <c r="D140" s="20">
        <v>77118.219999999943</v>
      </c>
      <c r="E140" s="20">
        <v>255793.71999999997</v>
      </c>
      <c r="F140" s="19">
        <f t="shared" si="9"/>
        <v>178675.50000000003</v>
      </c>
      <c r="G140" s="23">
        <f t="shared" si="10"/>
        <v>2.3169</v>
      </c>
      <c r="H140" s="1" t="s">
        <v>92</v>
      </c>
    </row>
    <row r="141" spans="1:8" ht="14.25" x14ac:dyDescent="0.2">
      <c r="C141" s="8" t="s">
        <v>42</v>
      </c>
      <c r="D141" s="15">
        <f>SUM(D126:D140)</f>
        <v>10666526.759999989</v>
      </c>
      <c r="E141" s="15">
        <f>SUM(E126:E140)</f>
        <v>11107731.140000002</v>
      </c>
      <c r="F141" s="15">
        <f t="shared" si="9"/>
        <v>441204.38000001386</v>
      </c>
      <c r="G141" s="24">
        <f>+ROUND((F141)/$D141,4)</f>
        <v>4.1399999999999999E-2</v>
      </c>
    </row>
    <row r="142" spans="1:8" x14ac:dyDescent="0.2">
      <c r="D142" s="1"/>
      <c r="E142" s="1"/>
    </row>
    <row r="143" spans="1:8" ht="14.25" x14ac:dyDescent="0.2">
      <c r="C143" s="8" t="s">
        <v>60</v>
      </c>
      <c r="D143" s="16">
        <f>+D32+D67+D102+D141</f>
        <v>46028721.179999784</v>
      </c>
      <c r="E143" s="16">
        <f>+E32+E67+E102+E141</f>
        <v>55241783.349999972</v>
      </c>
      <c r="F143" s="16">
        <f t="shared" ref="F143" si="12">+E143-$D143</f>
        <v>9213062.1700001881</v>
      </c>
      <c r="G143" s="24">
        <f t="shared" ref="G143" si="13">+ROUND((F143)/$D143,4)</f>
        <v>0.20019999999999999</v>
      </c>
    </row>
    <row r="144" spans="1:8" ht="14.25" x14ac:dyDescent="0.2">
      <c r="C144" s="8"/>
      <c r="D144" s="21"/>
      <c r="E144" s="21"/>
      <c r="F144" s="21"/>
      <c r="G144" s="25"/>
    </row>
    <row r="146" spans="1:7" ht="14.25" customHeight="1" x14ac:dyDescent="0.2">
      <c r="B146" s="28" t="s">
        <v>94</v>
      </c>
      <c r="C146" s="28"/>
      <c r="D146" s="28"/>
      <c r="E146" s="28"/>
      <c r="F146" s="28"/>
      <c r="G146" s="28"/>
    </row>
    <row r="147" spans="1:7" ht="27.6" customHeight="1" x14ac:dyDescent="0.2">
      <c r="B147" s="28" t="s">
        <v>102</v>
      </c>
      <c r="C147" s="28"/>
      <c r="D147" s="28"/>
      <c r="E147" s="28"/>
      <c r="F147" s="28"/>
      <c r="G147" s="28"/>
    </row>
    <row r="148" spans="1:7" ht="42.75" customHeight="1" x14ac:dyDescent="0.2">
      <c r="B148" s="30" t="s">
        <v>103</v>
      </c>
      <c r="C148" s="30"/>
      <c r="D148" s="30"/>
      <c r="E148" s="30"/>
      <c r="F148" s="30"/>
      <c r="G148" s="30"/>
    </row>
    <row r="149" spans="1:7" x14ac:dyDescent="0.2">
      <c r="B149" s="31" t="s">
        <v>104</v>
      </c>
      <c r="C149" s="31"/>
      <c r="D149" s="31"/>
      <c r="E149" s="31"/>
      <c r="F149" s="31"/>
      <c r="G149" s="31"/>
    </row>
    <row r="150" spans="1:7" x14ac:dyDescent="0.2">
      <c r="B150" s="28"/>
      <c r="C150" s="28"/>
      <c r="D150" s="28"/>
      <c r="E150" s="28"/>
      <c r="F150" s="28"/>
      <c r="G150" s="28"/>
    </row>
    <row r="154" spans="1:7" ht="14.25" x14ac:dyDescent="0.2">
      <c r="A154" s="10" t="s">
        <v>20</v>
      </c>
    </row>
  </sheetData>
  <mergeCells count="20">
    <mergeCell ref="B107:G107"/>
    <mergeCell ref="B146:G146"/>
    <mergeCell ref="B148:G148"/>
    <mergeCell ref="B149:G149"/>
    <mergeCell ref="B150:G150"/>
    <mergeCell ref="B147:G147"/>
    <mergeCell ref="B108:G108"/>
    <mergeCell ref="B74:G74"/>
    <mergeCell ref="B105:G105"/>
    <mergeCell ref="B106:G106"/>
    <mergeCell ref="B35:G35"/>
    <mergeCell ref="B70:G70"/>
    <mergeCell ref="B71:G71"/>
    <mergeCell ref="B72:G72"/>
    <mergeCell ref="B73:G73"/>
    <mergeCell ref="B36:G36"/>
    <mergeCell ref="B39:G39"/>
    <mergeCell ref="B37:G37"/>
    <mergeCell ref="B38:G38"/>
    <mergeCell ref="B40:G40"/>
  </mergeCells>
  <pageMargins left="0.7" right="0.7" top="0.75" bottom="0.75" header="0.3" footer="0.3"/>
  <pageSetup scale="65" fitToHeight="2" orientation="portrait" r:id="rId1"/>
  <rowBreaks count="3" manualBreakCount="3">
    <brk id="42" max="7" man="1"/>
    <brk id="76" max="7" man="1"/>
    <brk id="110"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CEP 6-12, Attachment 1</vt:lpstr>
      <vt:lpstr>'CEP 6-12, Attachment 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2021-07-29T12:23:24Z</dcterms:created>
  <dcterms:modified xsi:type="dcterms:W3CDTF">2021-07-29T12:23:40Z</dcterms:modified>
</cp:coreProperties>
</file>